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4.110\пэо\Станиловский Павел Анатальевич\формы 7,1 , 8\2016\4 кв\"/>
    </mc:Choice>
  </mc:AlternateContent>
  <bookViews>
    <workbookView xWindow="0" yWindow="0" windowWidth="28800" windowHeight="12435"/>
  </bookViews>
  <sheets>
    <sheet name="9 мес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B42" i="1" l="1"/>
  <c r="BB41" i="1"/>
  <c r="BB40" i="1"/>
  <c r="BB26" i="1" l="1"/>
  <c r="BB16" i="1"/>
</calcChain>
</file>

<file path=xl/sharedStrings.xml><?xml version="1.0" encoding="utf-8"?>
<sst xmlns="http://schemas.openxmlformats.org/spreadsheetml/2006/main" count="56" uniqueCount="52">
  <si>
    <t>Приложение № 12
к Приказу Минэнерго России
от 24.03.2010 № 114</t>
  </si>
  <si>
    <t>Форма представления показателей финансовой отчетности
(представляется ежеквартально)</t>
  </si>
  <si>
    <t>Финансовые показатели за отчетный период [</t>
  </si>
  <si>
    <t>квартал</t>
  </si>
  <si>
    <t>2016</t>
  </si>
  <si>
    <t>года/</t>
  </si>
  <si>
    <t>год]</t>
  </si>
  <si>
    <t>Утверждаю
Директор АО "Витимэнерго"</t>
  </si>
  <si>
    <t>___________ Машковский А. Р.</t>
  </si>
  <si>
    <t>(подпись)</t>
  </si>
  <si>
    <t>"____" ____________2016 года</t>
  </si>
  <si>
    <t>М.П.</t>
  </si>
  <si>
    <t>Наименование показателя</t>
  </si>
  <si>
    <t>место учета</t>
  </si>
  <si>
    <t>на конец отчетного квартала/за отчетный квартал</t>
  </si>
  <si>
    <t>на конец 2015 года/
за 2015 год</t>
  </si>
  <si>
    <t>Выручка</t>
  </si>
  <si>
    <t>Чистая прибыль</t>
  </si>
  <si>
    <t>Направления распределения чистой прибыли:</t>
  </si>
  <si>
    <t>дивиденды</t>
  </si>
  <si>
    <t>другое (расшифровать)</t>
  </si>
  <si>
    <t>EBITDA</t>
  </si>
  <si>
    <t>Дебиторская задолженность, в т.ч.:</t>
  </si>
  <si>
    <t>покупатели и заказчики</t>
  </si>
  <si>
    <t>авансы выданные</t>
  </si>
  <si>
    <t>Собственный капитал</t>
  </si>
  <si>
    <t>* Заемный капитал (долгосрочные обязательства),
в т.ч.:</t>
  </si>
  <si>
    <t>кредиты</t>
  </si>
  <si>
    <t>облигационные займы</t>
  </si>
  <si>
    <t>займы организаций</t>
  </si>
  <si>
    <t>прочее</t>
  </si>
  <si>
    <t>Краткосрочные обязательства, в т.ч.:</t>
  </si>
  <si>
    <t>кредиты и займы*</t>
  </si>
  <si>
    <t>кредиторская задолженность, в т.ч.:</t>
  </si>
  <si>
    <t>по строительству</t>
  </si>
  <si>
    <t>по ремонтам</t>
  </si>
  <si>
    <t>по поставкам топлива</t>
  </si>
  <si>
    <t>Сумма процентов, выплаченных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</si>
  <si>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</si>
  <si>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</si>
  <si>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</si>
  <si>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>Обеспеченность источниками финансирования</t>
  </si>
  <si>
    <t>Дефицит финансирования</t>
  </si>
  <si>
    <t>Оценка кредитного потенциала</t>
  </si>
  <si>
    <t>Собственная оценка кредитного потенциала:</t>
  </si>
  <si>
    <t>на 2016 г.</t>
  </si>
  <si>
    <t>низкая</t>
  </si>
  <si>
    <t>на период 2016 - 2017 гг.</t>
  </si>
  <si>
    <t>Пояснения по расчету кредитного потенциала</t>
  </si>
  <si>
    <t>*</t>
  </si>
  <si>
    <t>По кредитам и займам необходимо указать сумму открытых кредитных линий и сумму реально выбранных средств.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</si>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</sst>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Fill="1" applyBorder="1"/>
    <xf numFmtId="0" fontId="1" fillId="0" borderId="0" xfId="0" applyFont="1" applyFill="1"/>
    <xf numFmtId="0" fontId="1" fillId="0" borderId="6" xfId="0" applyFont="1" applyFill="1" applyBorder="1"/>
    <xf numFmtId="0" fontId="5" fillId="0" borderId="0" xfId="0" applyFont="1" applyFill="1"/>
    <xf numFmtId="0" fontId="1" fillId="0" borderId="5" xfId="0" applyFont="1" applyFill="1" applyBorder="1"/>
    <xf numFmtId="0" fontId="2" fillId="0" borderId="0" xfId="0" applyFont="1"/>
    <xf numFmtId="0" fontId="2" fillId="0" borderId="0" xfId="0" applyFont="1" applyBorder="1" applyAlignment="1">
      <alignment horizontal="right"/>
    </xf>
    <xf numFmtId="0" fontId="1" fillId="0" borderId="5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right"/>
    </xf>
    <xf numFmtId="3" fontId="1" fillId="0" borderId="3" xfId="0" applyNumberFormat="1" applyFont="1" applyFill="1" applyBorder="1" applyAlignment="1">
      <alignment horizontal="right"/>
    </xf>
    <xf numFmtId="3" fontId="1" fillId="0" borderId="4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right" vertical="center"/>
    </xf>
    <xf numFmtId="3" fontId="5" fillId="0" borderId="3" xfId="0" applyNumberFormat="1" applyFont="1" applyFill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 applyAlignment="1">
      <alignment horizontal="right" vertical="center"/>
    </xf>
    <xf numFmtId="3" fontId="1" fillId="0" borderId="4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49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48"/>
  <sheetViews>
    <sheetView tabSelected="1" view="pageBreakPreview" zoomScale="160" zoomScaleNormal="100" zoomScaleSheetLayoutView="160" workbookViewId="0">
      <selection activeCell="DA51" sqref="DA51"/>
    </sheetView>
  </sheetViews>
  <sheetFormatPr defaultColWidth="0.85546875" defaultRowHeight="12.75" x14ac:dyDescent="0.2"/>
  <cols>
    <col min="1" max="16384" width="0.85546875" style="1"/>
  </cols>
  <sheetData>
    <row r="1" spans="1:105" ht="33.75" customHeight="1" x14ac:dyDescent="0.2">
      <c r="CC1" s="56" t="s">
        <v>0</v>
      </c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</row>
    <row r="3" spans="1:105" s="2" customFormat="1" ht="31.5" customHeight="1" x14ac:dyDescent="0.25">
      <c r="A3" s="57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</row>
    <row r="5" spans="1:105" s="3" customFormat="1" x14ac:dyDescent="0.2">
      <c r="K5" s="59" t="s">
        <v>2</v>
      </c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60" t="s">
        <v>51</v>
      </c>
      <c r="BF5" s="60"/>
      <c r="BG5" s="60"/>
      <c r="BH5" s="60"/>
      <c r="BI5" s="61" t="s">
        <v>3</v>
      </c>
      <c r="BJ5" s="61"/>
      <c r="BK5" s="61"/>
      <c r="BL5" s="61"/>
      <c r="BM5" s="61"/>
      <c r="BN5" s="61"/>
      <c r="BO5" s="61"/>
      <c r="BP5" s="61"/>
      <c r="BQ5" s="61"/>
      <c r="BR5" s="61"/>
      <c r="BS5" s="60" t="s">
        <v>4</v>
      </c>
      <c r="BT5" s="60"/>
      <c r="BU5" s="60"/>
      <c r="BV5" s="60"/>
      <c r="BW5" s="60"/>
      <c r="BX5" s="60"/>
      <c r="BY5" s="60"/>
      <c r="BZ5" s="62" t="s">
        <v>5</v>
      </c>
      <c r="CA5" s="62"/>
      <c r="CB5" s="62"/>
      <c r="CC5" s="62"/>
      <c r="CD5" s="62"/>
      <c r="CE5" s="62"/>
      <c r="CF5" s="60" t="s">
        <v>4</v>
      </c>
      <c r="CG5" s="60"/>
      <c r="CH5" s="60"/>
      <c r="CI5" s="60"/>
      <c r="CJ5" s="60"/>
      <c r="CK5" s="60"/>
      <c r="CL5" s="60"/>
      <c r="CM5" s="3" t="s">
        <v>6</v>
      </c>
    </row>
    <row r="7" spans="1:105" ht="36" customHeight="1" x14ac:dyDescent="0.2">
      <c r="BW7" s="47" t="s">
        <v>7</v>
      </c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</row>
    <row r="8" spans="1:105" ht="37.5" customHeight="1" x14ac:dyDescent="0.2">
      <c r="BW8" s="49" t="s">
        <v>8</v>
      </c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</row>
    <row r="9" spans="1:105" x14ac:dyDescent="0.2">
      <c r="BZ9" s="51" t="s">
        <v>9</v>
      </c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</row>
    <row r="10" spans="1:105" x14ac:dyDescent="0.2">
      <c r="BW10" s="52" t="s">
        <v>10</v>
      </c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</row>
    <row r="11" spans="1:105" x14ac:dyDescent="0.2">
      <c r="DA11" s="4" t="s">
        <v>11</v>
      </c>
    </row>
    <row r="13" spans="1:105" x14ac:dyDescent="0.2">
      <c r="A13" s="53" t="s">
        <v>12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5"/>
      <c r="BB13" s="53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5"/>
      <c r="CB13" s="53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5"/>
    </row>
    <row r="14" spans="1:105" ht="39.75" customHeight="1" x14ac:dyDescent="0.2">
      <c r="A14" s="41" t="s">
        <v>13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3"/>
      <c r="BB14" s="44" t="s">
        <v>14</v>
      </c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6"/>
      <c r="CB14" s="44" t="s">
        <v>15</v>
      </c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6"/>
    </row>
    <row r="15" spans="1:105" x14ac:dyDescent="0.2">
      <c r="A15" s="41">
        <v>1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3"/>
      <c r="BB15" s="41">
        <v>2</v>
      </c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3"/>
      <c r="CB15" s="41">
        <v>3</v>
      </c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3"/>
    </row>
    <row r="16" spans="1:105" s="6" customFormat="1" x14ac:dyDescent="0.2">
      <c r="A16" s="5"/>
      <c r="B16" s="14" t="s">
        <v>16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5"/>
      <c r="BB16" s="38">
        <f>1069.22502095-163.10212148</f>
        <v>906.12289946999999</v>
      </c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40"/>
      <c r="CB16" s="38">
        <v>724.76499999999999</v>
      </c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40"/>
    </row>
    <row r="17" spans="1:105" s="6" customFormat="1" x14ac:dyDescent="0.2">
      <c r="A17" s="5"/>
      <c r="B17" s="14" t="s">
        <v>17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5"/>
      <c r="BB17" s="38">
        <v>-599.54045035000001</v>
      </c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40"/>
      <c r="CB17" s="38">
        <v>-310.34300000000002</v>
      </c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40"/>
    </row>
    <row r="18" spans="1:105" s="6" customFormat="1" x14ac:dyDescent="0.2">
      <c r="A18" s="5"/>
      <c r="B18" s="14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5"/>
      <c r="BB18" s="38">
        <v>0</v>
      </c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40"/>
      <c r="CB18" s="38">
        <v>0</v>
      </c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40"/>
    </row>
    <row r="19" spans="1:105" s="6" customFormat="1" x14ac:dyDescent="0.2">
      <c r="A19" s="22"/>
      <c r="B19" s="14"/>
      <c r="C19" s="14"/>
      <c r="D19" s="14" t="s">
        <v>19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5"/>
      <c r="BB19" s="38">
        <v>0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40"/>
      <c r="CB19" s="38">
        <v>0</v>
      </c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40"/>
    </row>
    <row r="20" spans="1:105" s="6" customFormat="1" x14ac:dyDescent="0.2">
      <c r="A20" s="12"/>
      <c r="B20" s="13"/>
      <c r="C20" s="13"/>
      <c r="D20" s="14" t="s">
        <v>20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5"/>
      <c r="BB20" s="38">
        <v>0</v>
      </c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40"/>
      <c r="CB20" s="38">
        <v>0</v>
      </c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40"/>
    </row>
    <row r="21" spans="1:105" s="6" customFormat="1" x14ac:dyDescent="0.2">
      <c r="A21" s="5"/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5"/>
      <c r="BB21" s="38">
        <v>-365.28969466000001</v>
      </c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40"/>
      <c r="CB21" s="38">
        <v>-112.70099999999999</v>
      </c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40"/>
    </row>
    <row r="22" spans="1:105" s="6" customFormat="1" x14ac:dyDescent="0.2">
      <c r="A22" s="7"/>
      <c r="B22" s="14" t="s">
        <v>22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5"/>
      <c r="BB22" s="38">
        <v>664.22400000000005</v>
      </c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40"/>
      <c r="CB22" s="38">
        <v>65.066999999999993</v>
      </c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40"/>
    </row>
    <row r="23" spans="1:105" s="6" customFormat="1" x14ac:dyDescent="0.2">
      <c r="A23" s="22"/>
      <c r="B23" s="14"/>
      <c r="C23" s="14"/>
      <c r="D23" s="14" t="s">
        <v>23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5"/>
      <c r="BB23" s="38">
        <v>642.42600000000004</v>
      </c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40"/>
      <c r="CB23" s="38">
        <v>41.881</v>
      </c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40"/>
    </row>
    <row r="24" spans="1:105" s="6" customFormat="1" x14ac:dyDescent="0.2">
      <c r="A24" s="12"/>
      <c r="B24" s="13"/>
      <c r="C24" s="13"/>
      <c r="D24" s="14" t="s">
        <v>24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5"/>
      <c r="BB24" s="38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40"/>
      <c r="CB24" s="38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40"/>
    </row>
    <row r="25" spans="1:105" s="6" customFormat="1" x14ac:dyDescent="0.2">
      <c r="A25" s="5"/>
      <c r="B25" s="14" t="s">
        <v>25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5"/>
      <c r="BB25" s="38">
        <v>225.76400000000001</v>
      </c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40"/>
      <c r="CB25" s="38">
        <v>225.76400000000001</v>
      </c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40"/>
    </row>
    <row r="26" spans="1:105" s="6" customFormat="1" ht="25.5" customHeight="1" x14ac:dyDescent="0.2">
      <c r="A26" s="7"/>
      <c r="B26" s="26" t="s">
        <v>26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7"/>
      <c r="BB26" s="23">
        <f>SUM(BB27:CA30)</f>
        <v>99.279373309999997</v>
      </c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5"/>
      <c r="CB26" s="23">
        <v>52.963000000000001</v>
      </c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5"/>
    </row>
    <row r="27" spans="1:105" s="6" customFormat="1" x14ac:dyDescent="0.2">
      <c r="A27" s="22"/>
      <c r="B27" s="14"/>
      <c r="C27" s="14"/>
      <c r="D27" s="14" t="s">
        <v>27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5"/>
      <c r="BB27" s="38">
        <v>0</v>
      </c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40"/>
      <c r="CB27" s="38">
        <v>0</v>
      </c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40"/>
    </row>
    <row r="28" spans="1:105" s="6" customFormat="1" x14ac:dyDescent="0.2">
      <c r="A28" s="22"/>
      <c r="B28" s="14"/>
      <c r="C28" s="14"/>
      <c r="D28" s="14" t="s">
        <v>28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5"/>
      <c r="BB28" s="38">
        <v>0</v>
      </c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40"/>
      <c r="CB28" s="38">
        <v>0</v>
      </c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40"/>
    </row>
    <row r="29" spans="1:105" s="6" customFormat="1" x14ac:dyDescent="0.2">
      <c r="A29" s="22"/>
      <c r="B29" s="14"/>
      <c r="C29" s="14"/>
      <c r="D29" s="14" t="s">
        <v>29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5"/>
      <c r="BB29" s="38">
        <v>50</v>
      </c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40"/>
      <c r="CB29" s="38">
        <v>0</v>
      </c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40"/>
    </row>
    <row r="30" spans="1:105" s="6" customFormat="1" x14ac:dyDescent="0.2">
      <c r="A30" s="12"/>
      <c r="B30" s="13"/>
      <c r="C30" s="13"/>
      <c r="D30" s="14" t="s">
        <v>30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5"/>
      <c r="BB30" s="38">
        <v>49.279373309999997</v>
      </c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40"/>
      <c r="CB30" s="38">
        <v>52.963000000000001</v>
      </c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40"/>
    </row>
    <row r="31" spans="1:105" s="6" customFormat="1" x14ac:dyDescent="0.2">
      <c r="A31" s="7"/>
      <c r="B31" s="14" t="s">
        <v>31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5"/>
      <c r="BB31" s="38">
        <v>1451.5512375400001</v>
      </c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40"/>
      <c r="CB31" s="38">
        <v>541.23900000000003</v>
      </c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40"/>
    </row>
    <row r="32" spans="1:105" s="6" customFormat="1" x14ac:dyDescent="0.2">
      <c r="A32" s="22"/>
      <c r="B32" s="14"/>
      <c r="C32" s="14"/>
      <c r="D32" s="14" t="s">
        <v>32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5"/>
      <c r="BB32" s="38">
        <v>765.85645380999995</v>
      </c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40"/>
      <c r="CB32" s="38">
        <v>64.825000000000003</v>
      </c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40"/>
    </row>
    <row r="33" spans="1:105" s="6" customFormat="1" x14ac:dyDescent="0.2">
      <c r="A33" s="12"/>
      <c r="B33" s="13"/>
      <c r="C33" s="13"/>
      <c r="D33" s="14" t="s">
        <v>33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5"/>
      <c r="BB33" s="38">
        <v>639.14321122000001</v>
      </c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40"/>
      <c r="CB33" s="38">
        <v>429.61200000000002</v>
      </c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40"/>
    </row>
    <row r="34" spans="1:105" s="8" customFormat="1" x14ac:dyDescent="0.2">
      <c r="A34" s="37"/>
      <c r="B34" s="30"/>
      <c r="C34" s="30"/>
      <c r="D34" s="30"/>
      <c r="E34" s="30"/>
      <c r="F34" s="30" t="s">
        <v>34</v>
      </c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1"/>
      <c r="BB34" s="32">
        <v>0</v>
      </c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4"/>
      <c r="CB34" s="32">
        <v>0</v>
      </c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4"/>
    </row>
    <row r="35" spans="1:105" s="8" customFormat="1" x14ac:dyDescent="0.2">
      <c r="A35" s="37"/>
      <c r="B35" s="30"/>
      <c r="C35" s="30"/>
      <c r="D35" s="30"/>
      <c r="E35" s="30"/>
      <c r="F35" s="30" t="s">
        <v>35</v>
      </c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1"/>
      <c r="BB35" s="32">
        <v>0</v>
      </c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4"/>
      <c r="CB35" s="32">
        <v>0</v>
      </c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4"/>
    </row>
    <row r="36" spans="1:105" s="8" customFormat="1" x14ac:dyDescent="0.2">
      <c r="A36" s="28"/>
      <c r="B36" s="29"/>
      <c r="C36" s="29"/>
      <c r="D36" s="29"/>
      <c r="E36" s="29"/>
      <c r="F36" s="30" t="s">
        <v>36</v>
      </c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1"/>
      <c r="BB36" s="32">
        <v>0</v>
      </c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4"/>
      <c r="CB36" s="32">
        <v>0</v>
      </c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4"/>
    </row>
    <row r="37" spans="1:105" s="6" customFormat="1" ht="25.5" customHeight="1" x14ac:dyDescent="0.2">
      <c r="A37" s="7"/>
      <c r="B37" s="35" t="s">
        <v>37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6"/>
      <c r="BB37" s="23">
        <v>0</v>
      </c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5"/>
      <c r="CB37" s="23">
        <v>0.66</v>
      </c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5"/>
    </row>
    <row r="38" spans="1:105" ht="13.5" x14ac:dyDescent="0.2">
      <c r="A38" s="19" t="s">
        <v>38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1"/>
    </row>
    <row r="39" spans="1:105" s="6" customFormat="1" ht="25.5" customHeight="1" x14ac:dyDescent="0.2">
      <c r="A39" s="5"/>
      <c r="B39" s="26" t="s">
        <v>39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7"/>
      <c r="BB39" s="23">
        <v>251.14320000000001</v>
      </c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5"/>
      <c r="CB39" s="23">
        <v>19.96</v>
      </c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5"/>
    </row>
    <row r="40" spans="1:105" s="6" customFormat="1" x14ac:dyDescent="0.2">
      <c r="A40" s="5"/>
      <c r="B40" s="14" t="s">
        <v>40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5"/>
      <c r="BB40" s="23">
        <f>45.440859059/1.18</f>
        <v>38.50920259237288</v>
      </c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5"/>
      <c r="CB40" s="23">
        <v>19.96</v>
      </c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5"/>
    </row>
    <row r="41" spans="1:105" s="6" customFormat="1" x14ac:dyDescent="0.2">
      <c r="A41" s="5"/>
      <c r="B41" s="14" t="s">
        <v>41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5"/>
      <c r="BB41" s="23">
        <f>45.440859059/1.18</f>
        <v>38.50920259237288</v>
      </c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5"/>
      <c r="CB41" s="23">
        <v>19.96</v>
      </c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5"/>
    </row>
    <row r="42" spans="1:105" s="6" customFormat="1" x14ac:dyDescent="0.2">
      <c r="A42" s="7"/>
      <c r="B42" s="14" t="s">
        <v>42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5"/>
      <c r="BB42" s="23">
        <f>BB39-BB40</f>
        <v>212.63399740762713</v>
      </c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5"/>
      <c r="CB42" s="23">
        <v>0</v>
      </c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5"/>
    </row>
    <row r="43" spans="1:105" ht="13.5" x14ac:dyDescent="0.2">
      <c r="A43" s="19" t="s">
        <v>43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1"/>
    </row>
    <row r="44" spans="1:105" s="6" customFormat="1" x14ac:dyDescent="0.2">
      <c r="A44" s="7"/>
      <c r="B44" s="14" t="s">
        <v>44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5"/>
      <c r="BB44" s="16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8"/>
      <c r="CB44" s="16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8"/>
    </row>
    <row r="45" spans="1:105" s="6" customFormat="1" x14ac:dyDescent="0.2">
      <c r="A45" s="22"/>
      <c r="B45" s="14"/>
      <c r="C45" s="14"/>
      <c r="D45" s="14" t="s">
        <v>45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5"/>
      <c r="BB45" s="16" t="s">
        <v>46</v>
      </c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8"/>
      <c r="CB45" s="16" t="s">
        <v>46</v>
      </c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8"/>
    </row>
    <row r="46" spans="1:105" s="6" customFormat="1" x14ac:dyDescent="0.2">
      <c r="A46" s="12"/>
      <c r="B46" s="13"/>
      <c r="C46" s="13"/>
      <c r="D46" s="14" t="s">
        <v>47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5"/>
      <c r="BB46" s="16" t="s">
        <v>46</v>
      </c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8"/>
      <c r="CB46" s="16" t="s">
        <v>46</v>
      </c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8"/>
    </row>
    <row r="47" spans="1:105" s="6" customFormat="1" x14ac:dyDescent="0.2">
      <c r="A47" s="9"/>
      <c r="B47" s="14" t="s">
        <v>48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5"/>
      <c r="BB47" s="16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8"/>
      <c r="CB47" s="16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8"/>
    </row>
    <row r="48" spans="1:105" s="10" customFormat="1" ht="15" customHeight="1" x14ac:dyDescent="0.2">
      <c r="C48" s="11" t="s">
        <v>49</v>
      </c>
      <c r="D48" s="11"/>
      <c r="E48" s="10" t="s">
        <v>50</v>
      </c>
    </row>
  </sheetData>
  <mergeCells count="129">
    <mergeCell ref="BW7:DA7"/>
    <mergeCell ref="BW8:DA8"/>
    <mergeCell ref="BZ9:DA9"/>
    <mergeCell ref="BW10:DA10"/>
    <mergeCell ref="A13:BA13"/>
    <mergeCell ref="BB13:CA13"/>
    <mergeCell ref="CB13:DA13"/>
    <mergeCell ref="CC1:DA1"/>
    <mergeCell ref="A3:DA3"/>
    <mergeCell ref="K5:BD5"/>
    <mergeCell ref="BE5:BH5"/>
    <mergeCell ref="BI5:BR5"/>
    <mergeCell ref="BS5:BY5"/>
    <mergeCell ref="BZ5:CE5"/>
    <mergeCell ref="CF5:CL5"/>
    <mergeCell ref="B16:BA16"/>
    <mergeCell ref="BB16:CA16"/>
    <mergeCell ref="CB16:DA16"/>
    <mergeCell ref="B17:BA17"/>
    <mergeCell ref="BB17:CA17"/>
    <mergeCell ref="CB17:DA17"/>
    <mergeCell ref="A14:BA14"/>
    <mergeCell ref="BB14:CA14"/>
    <mergeCell ref="CB14:DA14"/>
    <mergeCell ref="A15:BA15"/>
    <mergeCell ref="BB15:CA15"/>
    <mergeCell ref="CB15:DA15"/>
    <mergeCell ref="A20:C20"/>
    <mergeCell ref="D20:BA20"/>
    <mergeCell ref="BB20:CA20"/>
    <mergeCell ref="CB20:DA20"/>
    <mergeCell ref="B21:BA21"/>
    <mergeCell ref="BB21:CA21"/>
    <mergeCell ref="CB21:DA21"/>
    <mergeCell ref="B18:BA18"/>
    <mergeCell ref="BB18:CA18"/>
    <mergeCell ref="CB18:DA18"/>
    <mergeCell ref="A19:C19"/>
    <mergeCell ref="D19:BA19"/>
    <mergeCell ref="BB19:CA19"/>
    <mergeCell ref="CB19:DA19"/>
    <mergeCell ref="A24:C24"/>
    <mergeCell ref="D24:BA24"/>
    <mergeCell ref="BB24:CA24"/>
    <mergeCell ref="CB24:DA24"/>
    <mergeCell ref="B25:BA25"/>
    <mergeCell ref="BB25:CA25"/>
    <mergeCell ref="CB25:DA25"/>
    <mergeCell ref="B22:BA22"/>
    <mergeCell ref="BB22:CA22"/>
    <mergeCell ref="CB22:DA22"/>
    <mergeCell ref="A23:C23"/>
    <mergeCell ref="D23:BA23"/>
    <mergeCell ref="BB23:CA23"/>
    <mergeCell ref="CB23:DA23"/>
    <mergeCell ref="A28:C28"/>
    <mergeCell ref="D28:BA28"/>
    <mergeCell ref="BB28:CA28"/>
    <mergeCell ref="CB28:DA28"/>
    <mergeCell ref="A29:C29"/>
    <mergeCell ref="D29:BA29"/>
    <mergeCell ref="BB29:CA29"/>
    <mergeCell ref="CB29:DA29"/>
    <mergeCell ref="B26:BA26"/>
    <mergeCell ref="BB26:CA26"/>
    <mergeCell ref="CB26:DA26"/>
    <mergeCell ref="A27:C27"/>
    <mergeCell ref="D27:BA27"/>
    <mergeCell ref="BB27:CA27"/>
    <mergeCell ref="CB27:DA27"/>
    <mergeCell ref="A32:C32"/>
    <mergeCell ref="D32:BA32"/>
    <mergeCell ref="BB32:CA32"/>
    <mergeCell ref="CB32:DA32"/>
    <mergeCell ref="A33:C33"/>
    <mergeCell ref="D33:BA33"/>
    <mergeCell ref="BB33:CA33"/>
    <mergeCell ref="CB33:DA33"/>
    <mergeCell ref="A30:C30"/>
    <mergeCell ref="D30:BA30"/>
    <mergeCell ref="BB30:CA30"/>
    <mergeCell ref="CB30:DA30"/>
    <mergeCell ref="B31:BA31"/>
    <mergeCell ref="BB31:CA31"/>
    <mergeCell ref="CB31:DA31"/>
    <mergeCell ref="A36:E36"/>
    <mergeCell ref="F36:BA36"/>
    <mergeCell ref="BB36:CA36"/>
    <mergeCell ref="CB36:DA36"/>
    <mergeCell ref="B37:BA37"/>
    <mergeCell ref="BB37:CA37"/>
    <mergeCell ref="CB37:DA37"/>
    <mergeCell ref="A34:E34"/>
    <mergeCell ref="F34:BA34"/>
    <mergeCell ref="BB34:CA34"/>
    <mergeCell ref="CB34:DA34"/>
    <mergeCell ref="A35:E35"/>
    <mergeCell ref="F35:BA35"/>
    <mergeCell ref="BB35:CA35"/>
    <mergeCell ref="CB35:DA35"/>
    <mergeCell ref="B41:BA41"/>
    <mergeCell ref="BB41:CA41"/>
    <mergeCell ref="CB41:DA41"/>
    <mergeCell ref="B42:BA42"/>
    <mergeCell ref="BB42:CA42"/>
    <mergeCell ref="CB42:DA42"/>
    <mergeCell ref="A38:DA38"/>
    <mergeCell ref="B39:BA39"/>
    <mergeCell ref="BB39:CA39"/>
    <mergeCell ref="CB39:DA39"/>
    <mergeCell ref="B40:BA40"/>
    <mergeCell ref="BB40:CA40"/>
    <mergeCell ref="CB40:DA40"/>
    <mergeCell ref="C48:D48"/>
    <mergeCell ref="A46:C46"/>
    <mergeCell ref="D46:BA46"/>
    <mergeCell ref="BB46:CA46"/>
    <mergeCell ref="CB46:DA46"/>
    <mergeCell ref="B47:BA47"/>
    <mergeCell ref="BB47:CA47"/>
    <mergeCell ref="CB47:DA47"/>
    <mergeCell ref="A43:DA43"/>
    <mergeCell ref="B44:BA44"/>
    <mergeCell ref="BB44:CA44"/>
    <mergeCell ref="CB44:DA44"/>
    <mergeCell ref="A45:C45"/>
    <mergeCell ref="D45:BA45"/>
    <mergeCell ref="BB45:CA45"/>
    <mergeCell ref="CB45:DA4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мес.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Юлия Викторовна</dc:creator>
  <cp:lastModifiedBy>Карманов Дмитрий Викторович</cp:lastModifiedBy>
  <dcterms:created xsi:type="dcterms:W3CDTF">2016-10-24T05:43:46Z</dcterms:created>
  <dcterms:modified xsi:type="dcterms:W3CDTF">2017-02-28T08:01:51Z</dcterms:modified>
</cp:coreProperties>
</file>